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E1797640-1C4A-4053-81BC-618A76F8A2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7" i="1" l="1"/>
  <c r="AS6" i="1"/>
  <c r="Q7" i="1"/>
  <c r="R7" i="1"/>
  <c r="T7" i="1"/>
  <c r="U7" i="1" s="1"/>
  <c r="Z7" i="1"/>
  <c r="W7" i="1" s="1"/>
  <c r="Y7" i="1"/>
  <c r="V7" i="1"/>
  <c r="J6" i="1" l="1"/>
  <c r="AZ7" i="1" l="1"/>
  <c r="AZ6" i="1"/>
  <c r="AT7" i="1"/>
  <c r="AQ7" i="1" s="1"/>
  <c r="AP7" i="1"/>
  <c r="AT6" i="1"/>
  <c r="AQ6" i="1" s="1"/>
  <c r="AP6" i="1"/>
  <c r="E7" i="1"/>
  <c r="E6" i="1"/>
  <c r="P7" i="1"/>
  <c r="L7" i="1"/>
  <c r="J7" i="1" l="1"/>
  <c r="K7" i="1" s="1"/>
  <c r="H7" i="1" s="1"/>
  <c r="G7" i="1"/>
  <c r="K6" i="1"/>
  <c r="H6" i="1" s="1"/>
  <c r="G6" i="1"/>
  <c r="P6" i="1"/>
  <c r="L6" i="1"/>
  <c r="T6" i="1"/>
  <c r="U6" i="1" s="1"/>
  <c r="R6" i="1" s="1"/>
  <c r="Q6" i="1"/>
  <c r="Y6" i="1"/>
  <c r="Z6" i="1" s="1"/>
  <c r="W6" i="1" s="1"/>
  <c r="V6" i="1"/>
  <c r="AE7" i="1"/>
  <c r="AA7" i="1"/>
  <c r="AE6" i="1"/>
  <c r="AA6" i="1"/>
  <c r="AJ7" i="1"/>
  <c r="AF7" i="1"/>
  <c r="AJ6" i="1"/>
  <c r="AF6" i="1"/>
  <c r="AO7" i="1"/>
  <c r="AK7" i="1"/>
  <c r="AO6" i="1"/>
  <c r="AK6" i="1"/>
  <c r="AY7" i="1"/>
  <c r="AU7" i="1"/>
  <c r="AY6" i="1"/>
  <c r="AV6" i="1" s="1"/>
  <c r="AU6" i="1"/>
</calcChain>
</file>

<file path=xl/sharedStrings.xml><?xml version="1.0" encoding="utf-8"?>
<sst xmlns="http://schemas.openxmlformats.org/spreadsheetml/2006/main" count="67" uniqueCount="27">
  <si>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</si>
  <si>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</si>
  <si>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</si>
  <si>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</si>
  <si>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</si>
  <si>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</si>
  <si>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</si>
  <si>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</si>
  <si>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</si>
  <si>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</si>
  <si>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</si>
  <si>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</si>
  <si>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</si>
  <si>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</si>
  <si>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Ուղղահայաց շերտավարագույր</t>
  </si>
  <si>
    <t>Հորիզոնական շերտավարագույր</t>
  </si>
  <si>
    <t>39515440/1</t>
  </si>
  <si>
    <t>39515440/2</t>
  </si>
  <si>
    <t>«Լայթս» ՍՊԸ</t>
  </si>
  <si>
    <t>«Սամվել Չիթչյան» ՍՊԸ</t>
  </si>
  <si>
    <t>«ՍՏԱՐՄԱԼԵ» ՍՊԸ</t>
  </si>
  <si>
    <t>«Լեվել-Էս» ՍՊԸ</t>
  </si>
  <si>
    <t>Հակոբյան Մարիամ Գևորգի ԱՁ</t>
  </si>
  <si>
    <t>Գոռ Մանուկյան Հովհաննեսի ԱՁ</t>
  </si>
  <si>
    <t>Լեռնիկ Մուրադխանյան ԱրտյոմԻ Ա/Ձ</t>
  </si>
  <si>
    <t>«ՆԱՏԻՎԱ» ՍՊԸ</t>
  </si>
  <si>
    <t>«Հուգա» 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</si>
</sst>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8"/>
  <sheetViews>
    <sheetView tabSelected="1" zoomScale="80" zoomScaleNormal="80" workbookViewId="0">
      <pane xSplit="6" ySplit="5" topLeftCell="AR6" activePane="bottomRight" state="frozen"/>
      <selection pane="topRight" activeCell="G1" sqref="G1"/>
      <selection pane="bottomLeft" activeCell="A6" sqref="A6"/>
      <selection pane="bottomRight" activeCell="AX22" sqref="AX22"/>
    </sheetView>
  </sheetViews>
  <sheetFormatPr defaultColWidth="9.140625" defaultRowHeight="16.5" x14ac:dyDescent="0.3"/>
  <cols>
    <col min="1" max="1" width="5.85546875" style="1" customWidth="1"/>
    <col min="2" max="2" width="14.7109375" style="1" customWidth="1"/>
    <col min="3" max="3" width="33" style="1" bestFit="1" customWidth="1"/>
    <col min="4" max="4" width="10.140625" style="1" customWidth="1"/>
    <col min="5" max="5" width="18.5703125" style="1" customWidth="1"/>
    <col min="6" max="6" width="17.5703125" style="1" customWidth="1"/>
    <col min="7" max="7" width="24.140625" style="2" customWidth="1"/>
    <col min="8" max="8" width="26.28515625" style="2" customWidth="1"/>
    <col min="9" max="9" width="22.85546875" style="2" bestFit="1" customWidth="1"/>
    <col min="10" max="10" width="20.140625" style="2" customWidth="1"/>
    <col min="11" max="11" width="23.28515625" style="2" customWidth="1"/>
    <col min="12" max="12" width="27" style="2" customWidth="1"/>
    <col min="13" max="13" width="31.7109375" style="2" customWidth="1"/>
    <col min="14" max="14" width="29.42578125" style="2" customWidth="1"/>
    <col min="15" max="15" width="27.85546875" style="2" customWidth="1"/>
    <col min="16" max="16" width="28.28515625" style="2" customWidth="1"/>
    <col min="17" max="17" width="24.140625" style="2" customWidth="1"/>
    <col min="18" max="18" width="26.28515625" style="2" customWidth="1"/>
    <col min="19" max="19" width="24" style="2" customWidth="1"/>
    <col min="20" max="20" width="21.140625" style="2" customWidth="1"/>
    <col min="21" max="22" width="24.140625" style="2" customWidth="1"/>
    <col min="23" max="23" width="26.28515625" style="2" customWidth="1"/>
    <col min="24" max="24" width="21.42578125" style="2" customWidth="1"/>
    <col min="25" max="25" width="21.7109375" style="2" customWidth="1"/>
    <col min="26" max="26" width="23.42578125" style="2" customWidth="1"/>
    <col min="27" max="27" width="24.140625" style="2" customWidth="1"/>
    <col min="28" max="28" width="26.28515625" style="2" customWidth="1"/>
    <col min="29" max="29" width="25.5703125" style="2" customWidth="1"/>
    <col min="30" max="30" width="23.5703125" style="2" customWidth="1"/>
    <col min="31" max="31" width="24.7109375" style="2" customWidth="1"/>
    <col min="32" max="32" width="24.140625" style="2" customWidth="1"/>
    <col min="33" max="33" width="26.28515625" style="2" customWidth="1"/>
    <col min="34" max="34" width="23" style="2" customWidth="1"/>
    <col min="35" max="35" width="21" style="2" customWidth="1"/>
    <col min="36" max="36" width="22.85546875" style="2" customWidth="1"/>
    <col min="37" max="37" width="24.140625" style="1" customWidth="1"/>
    <col min="38" max="38" width="26.28515625" style="1" customWidth="1"/>
    <col min="39" max="39" width="23.7109375" style="1" customWidth="1"/>
    <col min="40" max="40" width="22.28515625" style="1" customWidth="1"/>
    <col min="41" max="41" width="22.42578125" style="1" customWidth="1"/>
    <col min="42" max="42" width="24.140625" style="1" customWidth="1"/>
    <col min="43" max="43" width="26.28515625" style="1" customWidth="1"/>
    <col min="44" max="44" width="30" style="1" customWidth="1"/>
    <col min="45" max="45" width="27" style="1" customWidth="1"/>
    <col min="46" max="46" width="25.7109375" style="1" customWidth="1"/>
    <col min="47" max="47" width="24.140625" style="1" customWidth="1"/>
    <col min="48" max="48" width="26.28515625" style="1" customWidth="1"/>
    <col min="49" max="49" width="30" style="1" customWidth="1"/>
    <col min="50" max="50" width="27" style="1" customWidth="1"/>
    <col min="51" max="51" width="25.7109375" style="1" customWidth="1"/>
    <col min="52" max="52" width="23.7109375" style="1" hidden="1" customWidth="1"/>
    <col min="53" max="16384" width="9.140625" style="1"/>
  </cols>
  <sheetData>
    <row r="1" spans="1:52" x14ac:dyDescent="0.3">
      <c r="A1" s="10"/>
    </row>
    <row r="2" spans="1:52" x14ac:dyDescent="0.3">
      <c r="A2" s="11" t="s">
        <v>4</v>
      </c>
      <c r="B2" s="11"/>
      <c r="C2" s="11"/>
      <c r="D2" s="11"/>
      <c r="E2" s="11"/>
      <c r="F2" s="11"/>
    </row>
    <row r="4" spans="1:52" ht="34.5" customHeight="1" x14ac:dyDescent="0.3">
      <c r="A4" s="14" t="s">
        <v>0</v>
      </c>
      <c r="B4" s="14"/>
      <c r="C4" s="14"/>
      <c r="D4" s="14" t="s">
        <v>10</v>
      </c>
      <c r="E4" s="14"/>
      <c r="F4" s="14"/>
      <c r="G4" s="15" t="s">
        <v>18</v>
      </c>
      <c r="H4" s="15"/>
      <c r="I4" s="15"/>
      <c r="J4" s="15"/>
      <c r="K4" s="15"/>
      <c r="L4" s="15" t="s">
        <v>19</v>
      </c>
      <c r="M4" s="15"/>
      <c r="N4" s="15"/>
      <c r="O4" s="15"/>
      <c r="P4" s="15"/>
      <c r="Q4" s="15" t="s">
        <v>20</v>
      </c>
      <c r="R4" s="15"/>
      <c r="S4" s="15"/>
      <c r="T4" s="15"/>
      <c r="U4" s="15"/>
      <c r="V4" s="15" t="s">
        <v>21</v>
      </c>
      <c r="W4" s="15"/>
      <c r="X4" s="15"/>
      <c r="Y4" s="15"/>
      <c r="Z4" s="15"/>
      <c r="AA4" s="15" t="s">
        <v>22</v>
      </c>
      <c r="AB4" s="15"/>
      <c r="AC4" s="15"/>
      <c r="AD4" s="15"/>
      <c r="AE4" s="15"/>
      <c r="AF4" s="15" t="s">
        <v>23</v>
      </c>
      <c r="AG4" s="15"/>
      <c r="AH4" s="15"/>
      <c r="AI4" s="15"/>
      <c r="AJ4" s="15"/>
      <c r="AK4" s="15" t="s">
        <v>24</v>
      </c>
      <c r="AL4" s="15"/>
      <c r="AM4" s="15"/>
      <c r="AN4" s="15"/>
      <c r="AO4" s="15"/>
      <c r="AP4" s="15" t="s">
        <v>25</v>
      </c>
      <c r="AQ4" s="15"/>
      <c r="AR4" s="15"/>
      <c r="AS4" s="15"/>
      <c r="AT4" s="15"/>
      <c r="AU4" s="15" t="s">
        <v>26</v>
      </c>
      <c r="AV4" s="15"/>
      <c r="AW4" s="15"/>
      <c r="AX4" s="15"/>
      <c r="AY4" s="15"/>
    </row>
    <row r="5" spans="1:52" ht="26.25" customHeight="1" x14ac:dyDescent="0.3">
      <c r="A5" s="3" t="s">
        <v>3</v>
      </c>
      <c r="B5" s="3" t="s">
        <v>2</v>
      </c>
      <c r="C5" s="3" t="s">
        <v>1</v>
      </c>
      <c r="D5" s="3" t="s">
        <v>11</v>
      </c>
      <c r="E5" s="3" t="s">
        <v>12</v>
      </c>
      <c r="F5" s="3" t="s">
        <v>13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5</v>
      </c>
      <c r="M5" s="3" t="s">
        <v>6</v>
      </c>
      <c r="N5" s="3" t="s">
        <v>7</v>
      </c>
      <c r="O5" s="3" t="s">
        <v>8</v>
      </c>
      <c r="P5" s="3" t="s">
        <v>9</v>
      </c>
      <c r="Q5" s="3" t="s">
        <v>5</v>
      </c>
      <c r="R5" s="3" t="s">
        <v>6</v>
      </c>
      <c r="S5" s="3" t="s">
        <v>7</v>
      </c>
      <c r="T5" s="3" t="s">
        <v>8</v>
      </c>
      <c r="U5" s="3" t="s">
        <v>9</v>
      </c>
      <c r="V5" s="3" t="s">
        <v>5</v>
      </c>
      <c r="W5" s="3" t="s">
        <v>6</v>
      </c>
      <c r="X5" s="3" t="s">
        <v>7</v>
      </c>
      <c r="Y5" s="3" t="s">
        <v>8</v>
      </c>
      <c r="Z5" s="3" t="s">
        <v>9</v>
      </c>
      <c r="AA5" s="3" t="s">
        <v>5</v>
      </c>
      <c r="AB5" s="3" t="s">
        <v>6</v>
      </c>
      <c r="AC5" s="3" t="s">
        <v>7</v>
      </c>
      <c r="AD5" s="3" t="s">
        <v>8</v>
      </c>
      <c r="AE5" s="3" t="s">
        <v>9</v>
      </c>
      <c r="AF5" s="3" t="s">
        <v>5</v>
      </c>
      <c r="AG5" s="3" t="s">
        <v>6</v>
      </c>
      <c r="AH5" s="3" t="s">
        <v>7</v>
      </c>
      <c r="AI5" s="3" t="s">
        <v>8</v>
      </c>
      <c r="AJ5" s="3" t="s">
        <v>9</v>
      </c>
      <c r="AK5" s="3" t="s">
        <v>5</v>
      </c>
      <c r="AL5" s="3" t="s">
        <v>6</v>
      </c>
      <c r="AM5" s="3" t="s">
        <v>7</v>
      </c>
      <c r="AN5" s="3" t="s">
        <v>8</v>
      </c>
      <c r="AO5" s="3" t="s">
        <v>9</v>
      </c>
      <c r="AP5" s="3" t="s">
        <v>5</v>
      </c>
      <c r="AQ5" s="3" t="s">
        <v>6</v>
      </c>
      <c r="AR5" s="3" t="s">
        <v>7</v>
      </c>
      <c r="AS5" s="3" t="s">
        <v>8</v>
      </c>
      <c r="AT5" s="3" t="s">
        <v>9</v>
      </c>
      <c r="AU5" s="3" t="s">
        <v>5</v>
      </c>
      <c r="AV5" s="3" t="s">
        <v>6</v>
      </c>
      <c r="AW5" s="3" t="s">
        <v>7</v>
      </c>
      <c r="AX5" s="3" t="s">
        <v>8</v>
      </c>
      <c r="AY5" s="3" t="s">
        <v>9</v>
      </c>
    </row>
    <row r="6" spans="1:52" s="6" customFormat="1" x14ac:dyDescent="0.3">
      <c r="A6" s="7">
        <v>1</v>
      </c>
      <c r="B6" s="12" t="s">
        <v>16</v>
      </c>
      <c r="C6" s="8" t="s">
        <v>14</v>
      </c>
      <c r="D6" s="13">
        <v>84.41</v>
      </c>
      <c r="E6" s="13">
        <f>+F6/D6</f>
        <v>6500</v>
      </c>
      <c r="F6" s="13">
        <v>548665</v>
      </c>
      <c r="G6" s="9">
        <f t="shared" ref="G6:G7" si="0">+I6/$D6</f>
        <v>4193.8158985902146</v>
      </c>
      <c r="H6" s="9">
        <f>+K6/D6</f>
        <v>5032.5790783082575</v>
      </c>
      <c r="I6" s="9">
        <v>354000</v>
      </c>
      <c r="J6" s="9">
        <f>+I6*0.2</f>
        <v>70800</v>
      </c>
      <c r="K6" s="9">
        <f t="shared" ref="K6:K7" si="1">+J6+I6</f>
        <v>424800</v>
      </c>
      <c r="L6" s="4">
        <f t="shared" ref="L6:L7" si="2">+N6/$D6</f>
        <v>4442.6015874896339</v>
      </c>
      <c r="M6" s="4">
        <v>0</v>
      </c>
      <c r="N6" s="4">
        <v>375000</v>
      </c>
      <c r="O6" s="4">
        <v>0</v>
      </c>
      <c r="P6" s="4">
        <f t="shared" ref="P6:P7" si="3">+O6+N6</f>
        <v>375000</v>
      </c>
      <c r="Q6" s="4">
        <f t="shared" ref="Q6:Q7" si="4">+S6/$D6</f>
        <v>4566.1059116218457</v>
      </c>
      <c r="R6" s="4">
        <f t="shared" ref="R6:R7" si="5">+U6/$D6</f>
        <v>5479.3270939462154</v>
      </c>
      <c r="S6" s="4">
        <v>385425</v>
      </c>
      <c r="T6" s="4">
        <f t="shared" ref="T6:T7" si="6">+S6*0.2</f>
        <v>77085</v>
      </c>
      <c r="U6" s="4">
        <f t="shared" ref="U6:U7" si="7">+T6+S6</f>
        <v>462510</v>
      </c>
      <c r="V6" s="4">
        <f t="shared" ref="V6:V7" si="8">+X6/$D6</f>
        <v>5217.7111716621257</v>
      </c>
      <c r="W6" s="4">
        <f t="shared" ref="W6:W7" si="9">+Z6/$D6</f>
        <v>6261.253405994551</v>
      </c>
      <c r="X6" s="4">
        <v>440427</v>
      </c>
      <c r="Y6" s="4">
        <f t="shared" ref="Y6:Y7" si="10">+X6*0.2</f>
        <v>88085.400000000009</v>
      </c>
      <c r="Z6" s="4">
        <f t="shared" ref="Z6:Z7" si="11">+Y6+X6</f>
        <v>528512.4</v>
      </c>
      <c r="AA6" s="4">
        <f t="shared" ref="AA6:AA7" si="12">+AC6/$D6</f>
        <v>6492.1217865181852</v>
      </c>
      <c r="AB6" s="4">
        <v>0</v>
      </c>
      <c r="AC6" s="4">
        <v>548000</v>
      </c>
      <c r="AD6" s="4">
        <v>0</v>
      </c>
      <c r="AE6" s="4">
        <f t="shared" ref="AE6:AE7" si="13">+AD6+AC6</f>
        <v>548000</v>
      </c>
      <c r="AF6" s="4">
        <f t="shared" ref="AF6:AF7" si="14">+AH6/$D6</f>
        <v>6499</v>
      </c>
      <c r="AG6" s="4">
        <v>0</v>
      </c>
      <c r="AH6" s="4">
        <v>548580.59</v>
      </c>
      <c r="AI6" s="4">
        <v>0</v>
      </c>
      <c r="AJ6" s="4">
        <f t="shared" ref="AJ6:AJ7" si="15">+AI6+AH6</f>
        <v>548580.59</v>
      </c>
      <c r="AK6" s="4">
        <f t="shared" ref="AK6:AK7" si="16">+AM6/$D6</f>
        <v>7108.1625399834147</v>
      </c>
      <c r="AL6" s="4">
        <v>0</v>
      </c>
      <c r="AM6" s="4">
        <v>600000</v>
      </c>
      <c r="AN6" s="4">
        <v>0</v>
      </c>
      <c r="AO6" s="4">
        <f t="shared" ref="AO6:AO7" si="17">+AN6+AM6</f>
        <v>600000</v>
      </c>
      <c r="AP6" s="4">
        <f t="shared" ref="AP6:AP7" si="18">+AR6/$D6</f>
        <v>8333.3333728231264</v>
      </c>
      <c r="AQ6" s="4">
        <f t="shared" ref="AQ6:AQ7" si="19">+AT6/$D6</f>
        <v>10000.000047387752</v>
      </c>
      <c r="AR6" s="4">
        <v>703416.67</v>
      </c>
      <c r="AS6" s="4">
        <f>+AR6*0.2</f>
        <v>140683.334</v>
      </c>
      <c r="AT6" s="4">
        <f t="shared" ref="AT6:AT7" si="20">+AS6+AR6</f>
        <v>844100.00400000007</v>
      </c>
      <c r="AU6" s="4">
        <f t="shared" ref="AU6:AU7" si="21">+AW6/$D6</f>
        <v>0</v>
      </c>
      <c r="AV6" s="4">
        <f t="shared" ref="AV6" si="22">+AY6/$D6</f>
        <v>0</v>
      </c>
      <c r="AW6" s="4"/>
      <c r="AX6" s="4">
        <v>0</v>
      </c>
      <c r="AY6" s="4">
        <f t="shared" ref="AY6:AY7" si="23">+AX6+AW6</f>
        <v>0</v>
      </c>
      <c r="AZ6" s="5">
        <f>+MIN(I6,N6,S6,X6,AC6,AH6,AM6,AW6,AR6)</f>
        <v>354000</v>
      </c>
    </row>
    <row r="7" spans="1:52" s="6" customFormat="1" x14ac:dyDescent="0.3">
      <c r="A7" s="8">
        <v>2</v>
      </c>
      <c r="B7" s="12" t="s">
        <v>17</v>
      </c>
      <c r="C7" s="8" t="s">
        <v>15</v>
      </c>
      <c r="D7" s="13">
        <v>29.15</v>
      </c>
      <c r="E7" s="13">
        <f>+F7/D7</f>
        <v>15000</v>
      </c>
      <c r="F7" s="13">
        <v>437250</v>
      </c>
      <c r="G7" s="9">
        <f t="shared" si="0"/>
        <v>8919.3825042881654</v>
      </c>
      <c r="H7" s="9">
        <f>+K7/D7</f>
        <v>10703.259005145797</v>
      </c>
      <c r="I7" s="9">
        <v>260000</v>
      </c>
      <c r="J7" s="9">
        <f t="shared" ref="J7" si="24">+I7*0.2</f>
        <v>52000</v>
      </c>
      <c r="K7" s="9">
        <f t="shared" si="1"/>
        <v>312000</v>
      </c>
      <c r="L7" s="4">
        <f t="shared" si="2"/>
        <v>10693.379073756432</v>
      </c>
      <c r="M7" s="4">
        <v>0</v>
      </c>
      <c r="N7" s="4">
        <v>311712</v>
      </c>
      <c r="O7" s="4">
        <v>0</v>
      </c>
      <c r="P7" s="4">
        <f t="shared" si="3"/>
        <v>311712</v>
      </c>
      <c r="Q7" s="4">
        <f t="shared" si="4"/>
        <v>12053.344768439109</v>
      </c>
      <c r="R7" s="4">
        <f t="shared" si="5"/>
        <v>14464.013722126931</v>
      </c>
      <c r="S7" s="4">
        <v>351355</v>
      </c>
      <c r="T7" s="4">
        <f t="shared" si="6"/>
        <v>70271</v>
      </c>
      <c r="U7" s="4">
        <f t="shared" si="7"/>
        <v>421626</v>
      </c>
      <c r="V7" s="4">
        <f t="shared" si="8"/>
        <v>10818.387650085764</v>
      </c>
      <c r="W7" s="4">
        <f t="shared" si="9"/>
        <v>12982.065180102916</v>
      </c>
      <c r="X7" s="4">
        <v>315356</v>
      </c>
      <c r="Y7" s="4">
        <f t="shared" si="10"/>
        <v>63071.200000000004</v>
      </c>
      <c r="Z7" s="4">
        <f t="shared" si="11"/>
        <v>378427.2</v>
      </c>
      <c r="AA7" s="4">
        <f t="shared" si="12"/>
        <v>14991.423670668955</v>
      </c>
      <c r="AB7" s="4">
        <v>0</v>
      </c>
      <c r="AC7" s="4">
        <v>437000</v>
      </c>
      <c r="AD7" s="4">
        <v>0</v>
      </c>
      <c r="AE7" s="4">
        <f t="shared" si="13"/>
        <v>437000</v>
      </c>
      <c r="AF7" s="4">
        <f t="shared" si="14"/>
        <v>22000</v>
      </c>
      <c r="AG7" s="4">
        <v>0</v>
      </c>
      <c r="AH7" s="4">
        <v>641300</v>
      </c>
      <c r="AI7" s="4">
        <v>0</v>
      </c>
      <c r="AJ7" s="4">
        <f t="shared" si="15"/>
        <v>641300</v>
      </c>
      <c r="AK7" s="4">
        <f t="shared" si="16"/>
        <v>17152.658662092625</v>
      </c>
      <c r="AL7" s="4">
        <v>0</v>
      </c>
      <c r="AM7" s="4">
        <v>500000</v>
      </c>
      <c r="AN7" s="4">
        <v>0</v>
      </c>
      <c r="AO7" s="4">
        <f t="shared" si="17"/>
        <v>500000</v>
      </c>
      <c r="AP7" s="4">
        <f t="shared" si="18"/>
        <v>20833.333447684392</v>
      </c>
      <c r="AQ7" s="4">
        <f t="shared" si="19"/>
        <v>25000.000137221272</v>
      </c>
      <c r="AR7" s="4">
        <v>607291.67000000004</v>
      </c>
      <c r="AS7" s="4">
        <f>+AR7*0.2</f>
        <v>121458.33400000002</v>
      </c>
      <c r="AT7" s="4">
        <f t="shared" si="20"/>
        <v>728750.00400000007</v>
      </c>
      <c r="AU7" s="4">
        <f t="shared" si="21"/>
        <v>14999.965694682676</v>
      </c>
      <c r="AV7" s="4">
        <v>0</v>
      </c>
      <c r="AW7" s="4">
        <v>437249</v>
      </c>
      <c r="AX7" s="4">
        <v>0</v>
      </c>
      <c r="AY7" s="4">
        <f t="shared" si="23"/>
        <v>437249</v>
      </c>
      <c r="AZ7" s="5">
        <f>+MIN(I7,N7,S7,X7,AC7,AH7,AM7,AW7,AR7)</f>
        <v>260000</v>
      </c>
    </row>
    <row r="8" spans="1:52" x14ac:dyDescent="0.3">
      <c r="N8" s="1"/>
    </row>
  </sheetData>
  <mergeCells count="11">
    <mergeCell ref="A4:C4"/>
    <mergeCell ref="D4:F4"/>
    <mergeCell ref="AU4:AY4"/>
    <mergeCell ref="AK4:AO4"/>
    <mergeCell ref="AF4:AJ4"/>
    <mergeCell ref="AA4:AE4"/>
    <mergeCell ref="V4:Z4"/>
    <mergeCell ref="Q4:U4"/>
    <mergeCell ref="L4:P4"/>
    <mergeCell ref="G4:K4"/>
    <mergeCell ref="AP4:AT4"/>
  </mergeCells>
  <conditionalFormatting sqref="G6:AY7">
    <cfRule type="cellIs" dxfId="0" priority="2" operator="equal">
      <formula>$AZ6</formula>
    </cfRule>
  </conditionalFormatting>
  <pageMargins left="0.70866141732283472" right="0.70866141732283472" top="0.74803149606299213" bottom="0.74803149606299213" header="0.31496062992125984" footer="0.31496062992125984"/>
  <pageSetup paperSize="9" scale="2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2025-11-05T07:25:59Z</dcterms:modified>
</cp:coreProperties>
</file>